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6 месяцев 2026 года " sheetId="9" r:id="rId1"/>
  </sheets>
  <calcPr calcId="145621"/>
</workbook>
</file>

<file path=xl/calcChain.xml><?xml version="1.0" encoding="utf-8"?>
<calcChain xmlns="http://schemas.openxmlformats.org/spreadsheetml/2006/main">
  <c r="H18" i="9" l="1"/>
  <c r="H12" i="9"/>
  <c r="H10" i="9"/>
  <c r="H11" i="9"/>
  <c r="H13" i="9"/>
  <c r="O22" i="9" l="1"/>
  <c r="O23" i="9"/>
  <c r="O24" i="9"/>
  <c r="O25" i="9"/>
  <c r="O26" i="9"/>
  <c r="M13" i="9" l="1"/>
  <c r="G13" i="9"/>
  <c r="O27" i="9"/>
  <c r="M24" i="9"/>
  <c r="M25" i="9"/>
  <c r="L27" i="9"/>
  <c r="M27" i="9" s="1"/>
  <c r="P27" i="9" s="1"/>
  <c r="J8" i="9"/>
  <c r="K8" i="9"/>
  <c r="N27" i="9" s="1"/>
  <c r="I8" i="9"/>
  <c r="N22" i="9" l="1"/>
  <c r="N12" i="9"/>
  <c r="N9" i="9"/>
  <c r="C8" i="9"/>
  <c r="D8" i="9"/>
  <c r="E8" i="9"/>
  <c r="H25" i="9" l="1"/>
  <c r="H19" i="9"/>
  <c r="O17" i="9"/>
  <c r="O16" i="9"/>
  <c r="O21" i="9"/>
  <c r="O9" i="9"/>
  <c r="L24" i="9"/>
  <c r="L23" i="9"/>
  <c r="L22" i="9"/>
  <c r="L21" i="9"/>
  <c r="L20" i="9"/>
  <c r="L18" i="9"/>
  <c r="L17" i="9"/>
  <c r="L16" i="9"/>
  <c r="L15" i="9"/>
  <c r="L14" i="9"/>
  <c r="L12" i="9"/>
  <c r="L11" i="9"/>
  <c r="L10" i="9"/>
  <c r="L9" i="9"/>
  <c r="H9" i="9" l="1"/>
  <c r="H21" i="9"/>
  <c r="H16" i="9"/>
  <c r="H20" i="9"/>
  <c r="H15" i="9"/>
  <c r="H14" i="9"/>
  <c r="H24" i="9"/>
  <c r="H17" i="9"/>
  <c r="O8" i="9" l="1"/>
  <c r="N11" i="9"/>
  <c r="N24" i="9"/>
  <c r="N10" i="9"/>
  <c r="N16" i="9"/>
  <c r="N15" i="9"/>
  <c r="N25" i="9"/>
  <c r="N14" i="9"/>
  <c r="M22" i="9" l="1"/>
  <c r="H22" i="9" l="1"/>
  <c r="H26" i="9"/>
  <c r="H23" i="9"/>
  <c r="N26" i="9" l="1"/>
  <c r="N23" i="9"/>
  <c r="N19" i="9"/>
  <c r="N20" i="9"/>
  <c r="N13" i="9"/>
  <c r="N17" i="9"/>
  <c r="N21" i="9"/>
  <c r="N18" i="9"/>
  <c r="N8" i="9" l="1"/>
  <c r="L8" i="9"/>
  <c r="O19" i="9" l="1"/>
  <c r="O18" i="9"/>
  <c r="L26" i="9"/>
  <c r="M26" i="9" s="1"/>
  <c r="G9" i="9" l="1"/>
  <c r="O12" i="9" l="1"/>
  <c r="O11" i="9"/>
  <c r="F9" i="9" l="1"/>
  <c r="L25" i="9" l="1"/>
  <c r="P26" i="9"/>
  <c r="M9" i="9" l="1"/>
  <c r="M10" i="9"/>
  <c r="M11" i="9"/>
  <c r="M12" i="9"/>
  <c r="M14" i="9"/>
  <c r="M15" i="9"/>
  <c r="M16" i="9"/>
  <c r="M17" i="9"/>
  <c r="M18" i="9"/>
  <c r="M19" i="9"/>
  <c r="M20" i="9"/>
  <c r="M21" i="9"/>
  <c r="M23" i="9"/>
  <c r="M8" i="9"/>
  <c r="O14" i="9" l="1"/>
  <c r="O15" i="9"/>
  <c r="O20" i="9"/>
  <c r="L13" i="9" l="1"/>
  <c r="L19" i="9"/>
  <c r="F25" i="9" l="1"/>
  <c r="G25" i="9"/>
  <c r="P25" i="9" s="1"/>
  <c r="G24" i="9" l="1"/>
  <c r="P24" i="9" s="1"/>
  <c r="F24" i="9"/>
  <c r="F22" i="9" l="1"/>
  <c r="G22" i="9"/>
  <c r="G23" i="9" l="1"/>
  <c r="P23" i="9" s="1"/>
  <c r="F23" i="9"/>
  <c r="P22" i="9"/>
  <c r="G21" i="9"/>
  <c r="P21" i="9" s="1"/>
  <c r="F21" i="9"/>
  <c r="G20" i="9"/>
  <c r="P20" i="9" s="1"/>
  <c r="F20" i="9"/>
  <c r="G19" i="9"/>
  <c r="F19" i="9"/>
  <c r="G18" i="9"/>
  <c r="P18" i="9" s="1"/>
  <c r="F18" i="9"/>
  <c r="G17" i="9"/>
  <c r="F17" i="9"/>
  <c r="G16" i="9"/>
  <c r="P16" i="9" s="1"/>
  <c r="F16" i="9"/>
  <c r="G15" i="9"/>
  <c r="P15" i="9" s="1"/>
  <c r="F15" i="9"/>
  <c r="G14" i="9"/>
  <c r="P14" i="9" s="1"/>
  <c r="F14" i="9"/>
  <c r="P13" i="9"/>
  <c r="F13" i="9"/>
  <c r="G12" i="9"/>
  <c r="F12" i="9"/>
  <c r="G11" i="9"/>
  <c r="P11" i="9" s="1"/>
  <c r="F11" i="9"/>
  <c r="G10" i="9"/>
  <c r="P10" i="9" s="1"/>
  <c r="F10" i="9"/>
  <c r="P19" i="9" l="1"/>
  <c r="P17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<sst xmlns="http://schemas.openxmlformats.org/spreadsheetml/2006/main" count="49" uniqueCount="46">
  <si>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</si>
  <si>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</si>
  <si>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</si>
  <si>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</si>
  <si>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</si>
  <si>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</si>
  <si>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</si>
  <si>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</si>
  <si>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</si>
  <si>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</si>
  <si>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</si>
  <si>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</si>
  <si>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</si>
  <si>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</si>
  <si>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</si>
  <si>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</si>
  <si>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</si>
  <si>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</si>
  <si>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</si>
  <si>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</si>
  <si>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</si>
  <si>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</si>
  <si>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</si>
  <si>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</si>
  <si>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</si>
  <si>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</si>
  <si>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</si>
  <si>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</si>
  <si>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</si>
  <si>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</si>
  <si>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</si>
  <si>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</si>
  <si>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</si>
  <si>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</si>
  <si>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</si>
  <si>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</si>
  <si>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</si>
  <si>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</si>
  <si>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</si>
  <si>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</si>
  <si>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Формирование современной городской среды на территории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</si>
  <si>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</si>
  <si>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непрограммные расходы</t>
  </si>
  <si>
    <t>Информация об исполнении за 6 месяцев 2026 года в разрезе муниципальных программ</t>
  </si>
  <si>
    <t>за 6 месяцев 2026 года</t>
  </si>
  <si>
    <t>в 2,4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</si>
</sst>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zoomScale="77" zoomScaleNormal="77" workbookViewId="0">
      <selection activeCell="N16" sqref="N16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14.42578125" customWidth="1"/>
    <col min="7" max="7" width="16.140625" customWidth="1"/>
    <col min="8" max="8" width="19.140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6" t="s">
        <v>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1"/>
    </row>
    <row r="2" spans="1:16" ht="18.75" x14ac:dyDescent="0.3">
      <c r="A2" s="28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30" t="s">
        <v>1</v>
      </c>
      <c r="B4" s="30" t="s">
        <v>0</v>
      </c>
      <c r="C4" s="32" t="s">
        <v>44</v>
      </c>
      <c r="D4" s="33"/>
      <c r="E4" s="33"/>
      <c r="F4" s="33"/>
      <c r="G4" s="33"/>
      <c r="H4" s="34"/>
      <c r="I4" s="21" t="s">
        <v>27</v>
      </c>
      <c r="J4" s="32" t="s">
        <v>5</v>
      </c>
      <c r="K4" s="36"/>
      <c r="L4" s="36"/>
      <c r="M4" s="36"/>
      <c r="N4" s="36"/>
      <c r="O4" s="36"/>
      <c r="P4" s="37"/>
    </row>
    <row r="5" spans="1:16" ht="33" customHeight="1" x14ac:dyDescent="0.25">
      <c r="A5" s="30"/>
      <c r="B5" s="30"/>
      <c r="C5" s="38" t="s">
        <v>27</v>
      </c>
      <c r="D5" s="38" t="s">
        <v>28</v>
      </c>
      <c r="E5" s="38" t="s">
        <v>10</v>
      </c>
      <c r="F5" s="32" t="s">
        <v>3</v>
      </c>
      <c r="G5" s="37"/>
      <c r="H5" s="21" t="s">
        <v>4</v>
      </c>
      <c r="I5" s="35"/>
      <c r="J5" s="21" t="s">
        <v>33</v>
      </c>
      <c r="K5" s="21" t="s">
        <v>11</v>
      </c>
      <c r="L5" s="23" t="s">
        <v>6</v>
      </c>
      <c r="M5" s="24"/>
      <c r="N5" s="21" t="s">
        <v>7</v>
      </c>
      <c r="O5" s="21" t="s">
        <v>8</v>
      </c>
      <c r="P5" s="21" t="s">
        <v>34</v>
      </c>
    </row>
    <row r="6" spans="1:16" ht="76.5" x14ac:dyDescent="0.25">
      <c r="A6" s="31"/>
      <c r="B6" s="31"/>
      <c r="C6" s="39"/>
      <c r="D6" s="39"/>
      <c r="E6" s="39"/>
      <c r="F6" s="7" t="s">
        <v>29</v>
      </c>
      <c r="G6" s="7" t="s">
        <v>30</v>
      </c>
      <c r="H6" s="40"/>
      <c r="I6" s="22"/>
      <c r="J6" s="22"/>
      <c r="K6" s="22"/>
      <c r="L6" s="7" t="s">
        <v>29</v>
      </c>
      <c r="M6" s="7" t="s">
        <v>30</v>
      </c>
      <c r="N6" s="25"/>
      <c r="O6" s="25"/>
      <c r="P6" s="25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31</v>
      </c>
      <c r="G7" s="13" t="s">
        <v>32</v>
      </c>
      <c r="H7" s="13">
        <v>7</v>
      </c>
      <c r="I7" s="13">
        <v>8</v>
      </c>
      <c r="J7" s="13">
        <v>9</v>
      </c>
      <c r="K7" s="13">
        <v>10</v>
      </c>
      <c r="L7" s="13" t="s">
        <v>35</v>
      </c>
      <c r="M7" s="13" t="s">
        <v>36</v>
      </c>
      <c r="N7" s="13">
        <v>13</v>
      </c>
      <c r="O7" s="13" t="s">
        <v>37</v>
      </c>
      <c r="P7" s="13" t="s">
        <v>38</v>
      </c>
    </row>
    <row r="8" spans="1:16" ht="24.75" customHeight="1" x14ac:dyDescent="0.25">
      <c r="A8" s="4" t="s">
        <v>16</v>
      </c>
      <c r="B8" s="5"/>
      <c r="C8" s="8">
        <f>SUM(C9:C26)</f>
        <v>1099484000</v>
      </c>
      <c r="D8" s="8">
        <f>SUM(D9:D26)</f>
        <v>1095837562.7700002</v>
      </c>
      <c r="E8" s="8">
        <f>SUM(E9:E26)</f>
        <v>506487924.4199999</v>
      </c>
      <c r="F8" s="8">
        <f t="shared" ref="F8:F25" si="0">SUM(E8/C8*100)</f>
        <v>46.065965891272626</v>
      </c>
      <c r="G8" s="8">
        <f t="shared" ref="G8:G25" si="1">SUM(E8/D8*100)</f>
        <v>46.219251979255624</v>
      </c>
      <c r="H8" s="8">
        <v>100</v>
      </c>
      <c r="I8" s="8">
        <f>SUM(I9:I27)</f>
        <v>1132398300</v>
      </c>
      <c r="J8" s="8">
        <f t="shared" ref="J8:K8" si="2">SUM(J9:J27)</f>
        <v>1374160923.3799996</v>
      </c>
      <c r="K8" s="8">
        <f t="shared" si="2"/>
        <v>524458906.09000003</v>
      </c>
      <c r="L8" s="8">
        <f t="shared" ref="L8:L25" si="3">SUM(K8/I8*100)</f>
        <v>46.3139962405454</v>
      </c>
      <c r="M8" s="8">
        <f t="shared" ref="M8:M25" si="4">SUM(K8/J8*100)</f>
        <v>38.165756074623168</v>
      </c>
      <c r="N8" s="8">
        <f>SUM(N9:N27)</f>
        <v>100</v>
      </c>
      <c r="O8" s="8">
        <f>SUM(E8/K8*100)</f>
        <v>96.57342425472774</v>
      </c>
      <c r="P8" s="8">
        <f>SUM(G8-M8)</f>
        <v>8.0534959046324559</v>
      </c>
    </row>
    <row r="9" spans="1:16" ht="51.75" customHeight="1" x14ac:dyDescent="0.25">
      <c r="A9" s="2" t="s">
        <v>9</v>
      </c>
      <c r="B9" s="6"/>
      <c r="C9" s="15">
        <v>500617707.29000002</v>
      </c>
      <c r="D9" s="12">
        <v>498822316.05000001</v>
      </c>
      <c r="E9" s="12">
        <v>244725917.30000001</v>
      </c>
      <c r="F9" s="10">
        <f t="shared" si="0"/>
        <v>48.884790477104339</v>
      </c>
      <c r="G9" s="10">
        <f t="shared" si="1"/>
        <v>49.060739551088894</v>
      </c>
      <c r="H9" s="11">
        <f>E9/E8*100</f>
        <v>48.318213623798769</v>
      </c>
      <c r="I9" s="10">
        <v>508938825.17000002</v>
      </c>
      <c r="J9" s="12">
        <v>537503955.33000004</v>
      </c>
      <c r="K9" s="12">
        <v>263315377.30000001</v>
      </c>
      <c r="L9" s="10">
        <f>SUM(K9/I9*100)</f>
        <v>51.738119451202259</v>
      </c>
      <c r="M9" s="12">
        <f t="shared" si="4"/>
        <v>48.988546910010697</v>
      </c>
      <c r="N9" s="11">
        <f>K9/K8*100</f>
        <v>50.207056118675894</v>
      </c>
      <c r="O9" s="9">
        <f>SUM(E9/K9*100)</f>
        <v>92.940230004561911</v>
      </c>
      <c r="P9" s="9">
        <f>SUM(G9-M9)</f>
        <v>7.2192641078196118E-2</v>
      </c>
    </row>
    <row r="10" spans="1:16" ht="48.75" customHeight="1" x14ac:dyDescent="0.25">
      <c r="A10" s="2" t="s">
        <v>12</v>
      </c>
      <c r="B10" s="3"/>
      <c r="C10" s="15">
        <v>3403600</v>
      </c>
      <c r="D10" s="12">
        <v>6403600</v>
      </c>
      <c r="E10" s="12">
        <v>4844659.38</v>
      </c>
      <c r="F10" s="10">
        <f t="shared" si="0"/>
        <v>142.3392695968974</v>
      </c>
      <c r="G10" s="10">
        <f t="shared" si="1"/>
        <v>75.655246736210884</v>
      </c>
      <c r="H10" s="11">
        <f>E10/E8*100</f>
        <v>0.95652021428700751</v>
      </c>
      <c r="I10" s="10">
        <v>3715200</v>
      </c>
      <c r="J10" s="12">
        <v>3715200</v>
      </c>
      <c r="K10" s="12">
        <v>2001918.28</v>
      </c>
      <c r="L10" s="10">
        <f>SUM(K10/I10*100)</f>
        <v>53.88453596037899</v>
      </c>
      <c r="M10" s="12">
        <f t="shared" si="4"/>
        <v>53.88453596037899</v>
      </c>
      <c r="N10" s="11">
        <f>K10/K8*100</f>
        <v>0.38171118018090433</v>
      </c>
      <c r="O10" s="9" t="s">
        <v>45</v>
      </c>
      <c r="P10" s="9">
        <f>SUM(G10-M10)</f>
        <v>21.770710775831894</v>
      </c>
    </row>
    <row r="11" spans="1:16" ht="66" customHeight="1" x14ac:dyDescent="0.25">
      <c r="A11" s="2" t="s">
        <v>17</v>
      </c>
      <c r="B11" s="3"/>
      <c r="C11" s="15">
        <v>8938000</v>
      </c>
      <c r="D11" s="12">
        <v>10313435.67</v>
      </c>
      <c r="E11" s="12">
        <v>8464988.8399999999</v>
      </c>
      <c r="F11" s="10">
        <f t="shared" si="0"/>
        <v>94.707863504139624</v>
      </c>
      <c r="G11" s="10">
        <f t="shared" si="1"/>
        <v>82.077293259540923</v>
      </c>
      <c r="H11" s="11">
        <f>E11/E8*100</f>
        <v>1.6713110879580408</v>
      </c>
      <c r="I11" s="10">
        <v>14310100</v>
      </c>
      <c r="J11" s="12">
        <v>14312815.789999999</v>
      </c>
      <c r="K11" s="12">
        <v>5360347.88</v>
      </c>
      <c r="L11" s="10">
        <f>SUM(K11/I11*100)</f>
        <v>37.458493511575739</v>
      </c>
      <c r="M11" s="12">
        <f t="shared" si="4"/>
        <v>37.451385937246108</v>
      </c>
      <c r="N11" s="11">
        <f>K11/K8*100</f>
        <v>1.0220720475438232</v>
      </c>
      <c r="O11" s="9">
        <f>SUM(E11/K11*100)</f>
        <v>157.91864687707545</v>
      </c>
      <c r="P11" s="9">
        <f>SUM(G11-M11)</f>
        <v>44.625907322294815</v>
      </c>
    </row>
    <row r="12" spans="1:16" ht="81" customHeight="1" x14ac:dyDescent="0.25">
      <c r="A12" s="2" t="s">
        <v>13</v>
      </c>
      <c r="B12" s="3"/>
      <c r="C12" s="15">
        <v>89118348.75</v>
      </c>
      <c r="D12" s="12">
        <v>83552900.359999999</v>
      </c>
      <c r="E12" s="12">
        <v>34730721.530000001</v>
      </c>
      <c r="F12" s="10">
        <f t="shared" si="0"/>
        <v>38.971459881318779</v>
      </c>
      <c r="G12" s="10">
        <f t="shared" si="1"/>
        <v>41.567344018409372</v>
      </c>
      <c r="H12" s="11">
        <f>E12/E8*100-0.1</f>
        <v>6.7571667468225574</v>
      </c>
      <c r="I12" s="10">
        <v>134154473.81999999</v>
      </c>
      <c r="J12" s="12">
        <v>314951226.88999999</v>
      </c>
      <c r="K12" s="12">
        <v>41064908.469999999</v>
      </c>
      <c r="L12" s="10">
        <f>SUM(K12/I12*100)</f>
        <v>30.610166996814659</v>
      </c>
      <c r="M12" s="12">
        <f t="shared" si="4"/>
        <v>13.038497698674579</v>
      </c>
      <c r="N12" s="11">
        <f>K12/K8*100</f>
        <v>7.8299573127952629</v>
      </c>
      <c r="O12" s="9">
        <f>SUM(E12/K12*100)</f>
        <v>84.575183104018265</v>
      </c>
      <c r="P12" s="9">
        <f t="shared" ref="P12:P25" si="5">SUM(G12-M12)</f>
        <v>28.528846319734793</v>
      </c>
    </row>
    <row r="13" spans="1:16" ht="51" customHeight="1" x14ac:dyDescent="0.25">
      <c r="A13" s="2" t="s">
        <v>14</v>
      </c>
      <c r="B13" s="3"/>
      <c r="C13" s="15">
        <v>779100</v>
      </c>
      <c r="D13" s="12">
        <v>4054478.11</v>
      </c>
      <c r="E13" s="12">
        <v>263468</v>
      </c>
      <c r="F13" s="10">
        <f t="shared" si="0"/>
        <v>33.816968296752663</v>
      </c>
      <c r="G13" s="10">
        <f t="shared" si="1"/>
        <v>6.498197618829912</v>
      </c>
      <c r="H13" s="11">
        <f>E13/E8*100</f>
        <v>5.2018614323669818E-2</v>
      </c>
      <c r="I13" s="10">
        <v>5716100</v>
      </c>
      <c r="J13" s="12">
        <v>2317110</v>
      </c>
      <c r="K13" s="12">
        <v>4830</v>
      </c>
      <c r="L13" s="10">
        <f t="shared" si="3"/>
        <v>8.4498171830443836E-2</v>
      </c>
      <c r="M13" s="12">
        <f t="shared" si="4"/>
        <v>0.20844931833188754</v>
      </c>
      <c r="N13" s="11">
        <f>K13/K8*100</f>
        <v>9.2094918093947771E-4</v>
      </c>
      <c r="O13" s="9">
        <v>0</v>
      </c>
      <c r="P13" s="9">
        <f t="shared" si="5"/>
        <v>6.2897483004980241</v>
      </c>
    </row>
    <row r="14" spans="1:16" ht="46.5" customHeight="1" x14ac:dyDescent="0.25">
      <c r="A14" s="2" t="s">
        <v>15</v>
      </c>
      <c r="B14" s="3"/>
      <c r="C14" s="15">
        <v>153988900</v>
      </c>
      <c r="D14" s="12">
        <v>153859010.75</v>
      </c>
      <c r="E14" s="12">
        <v>68792666.069999993</v>
      </c>
      <c r="F14" s="10">
        <f t="shared" si="0"/>
        <v>44.673782376521942</v>
      </c>
      <c r="G14" s="10">
        <f t="shared" si="1"/>
        <v>44.71149641133384</v>
      </c>
      <c r="H14" s="11">
        <f>E14/E8*100</f>
        <v>13.582291453202423</v>
      </c>
      <c r="I14" s="10">
        <v>120636500</v>
      </c>
      <c r="J14" s="12">
        <v>129434240.87</v>
      </c>
      <c r="K14" s="12">
        <v>69746255.620000005</v>
      </c>
      <c r="L14" s="10">
        <f>SUM(K14/I14*100)</f>
        <v>57.815218130499481</v>
      </c>
      <c r="M14" s="12">
        <f t="shared" si="4"/>
        <v>53.885475088505466</v>
      </c>
      <c r="N14" s="11">
        <f>K14/K8*100</f>
        <v>13.298707450690362</v>
      </c>
      <c r="O14" s="9">
        <f>SUM(E14/K14*100)</f>
        <v>98.632773126638554</v>
      </c>
      <c r="P14" s="9">
        <f>SUM(G14-M14)</f>
        <v>-9.1739786771716254</v>
      </c>
    </row>
    <row r="15" spans="1:16" ht="84.75" customHeight="1" x14ac:dyDescent="0.25">
      <c r="A15" s="2" t="s">
        <v>39</v>
      </c>
      <c r="B15" s="3"/>
      <c r="C15" s="15">
        <v>104408300</v>
      </c>
      <c r="D15" s="12">
        <v>108603010.84</v>
      </c>
      <c r="E15" s="12">
        <v>47958051.509999998</v>
      </c>
      <c r="F15" s="10">
        <f t="shared" si="0"/>
        <v>45.933179172537045</v>
      </c>
      <c r="G15" s="10">
        <f t="shared" si="1"/>
        <v>44.159044154544176</v>
      </c>
      <c r="H15" s="11">
        <f>E15/E8*100</f>
        <v>9.468745294355978</v>
      </c>
      <c r="I15" s="10">
        <v>97512500</v>
      </c>
      <c r="J15" s="12">
        <v>105812767.25</v>
      </c>
      <c r="K15" s="12">
        <v>45922546.700000003</v>
      </c>
      <c r="L15" s="10">
        <f>SUM(K15/I15*100)</f>
        <v>47.094010203820027</v>
      </c>
      <c r="M15" s="12">
        <f t="shared" si="4"/>
        <v>43.399816386524002</v>
      </c>
      <c r="N15" s="11">
        <f>K15/K8*100</f>
        <v>8.7561763499006044</v>
      </c>
      <c r="O15" s="9">
        <f>SUM(E15/K15*100)</f>
        <v>104.43247371121949</v>
      </c>
      <c r="P15" s="9">
        <f>SUM(G15-M15)</f>
        <v>0.75922776802017466</v>
      </c>
    </row>
    <row r="16" spans="1:16" ht="48.75" customHeight="1" x14ac:dyDescent="0.25">
      <c r="A16" s="2" t="s">
        <v>18</v>
      </c>
      <c r="B16" s="3"/>
      <c r="C16" s="15">
        <v>92707600</v>
      </c>
      <c r="D16" s="12">
        <v>92244833.700000003</v>
      </c>
      <c r="E16" s="12">
        <v>41234023.130000003</v>
      </c>
      <c r="F16" s="10">
        <f t="shared" si="0"/>
        <v>44.477500366744479</v>
      </c>
      <c r="G16" s="10">
        <f t="shared" si="1"/>
        <v>44.700631434928809</v>
      </c>
      <c r="H16" s="11">
        <f>E16/E8*100</f>
        <v>8.1411660854933068</v>
      </c>
      <c r="I16" s="10">
        <v>92586072.099999994</v>
      </c>
      <c r="J16" s="12">
        <v>97130562.099999994</v>
      </c>
      <c r="K16" s="12">
        <v>41206250.670000002</v>
      </c>
      <c r="L16" s="10">
        <f>SUM(K16/I16*100)</f>
        <v>44.5058848867615</v>
      </c>
      <c r="M16" s="12">
        <f t="shared" si="4"/>
        <v>42.423568626707251</v>
      </c>
      <c r="N16" s="11">
        <f>K16/K8*100</f>
        <v>7.8569074128619683</v>
      </c>
      <c r="O16" s="9">
        <f>SUM(E16/K16*100)</f>
        <v>100.06739865808811</v>
      </c>
      <c r="P16" s="9">
        <f>SUM(G16-M16)</f>
        <v>2.277062808221558</v>
      </c>
    </row>
    <row r="17" spans="1:16" ht="49.5" customHeight="1" x14ac:dyDescent="0.25">
      <c r="A17" s="2" t="s">
        <v>19</v>
      </c>
      <c r="B17" s="3"/>
      <c r="C17" s="15">
        <v>11914700</v>
      </c>
      <c r="D17" s="12">
        <v>10970702.859999999</v>
      </c>
      <c r="E17" s="12">
        <v>2417014.4</v>
      </c>
      <c r="F17" s="10">
        <f t="shared" si="0"/>
        <v>20.285986218704625</v>
      </c>
      <c r="G17" s="10">
        <f t="shared" si="1"/>
        <v>22.031536455267737</v>
      </c>
      <c r="H17" s="14">
        <f>E17/E8*100</f>
        <v>0.47721066652631888</v>
      </c>
      <c r="I17" s="10">
        <v>24529300</v>
      </c>
      <c r="J17" s="12">
        <v>16240631.6</v>
      </c>
      <c r="K17" s="12">
        <v>5850779.4900000002</v>
      </c>
      <c r="L17" s="10">
        <f>SUM(K17/I17*100)</f>
        <v>23.85220731940985</v>
      </c>
      <c r="M17" s="12">
        <f t="shared" si="4"/>
        <v>36.02556621012203</v>
      </c>
      <c r="N17" s="11">
        <f>K17/K8*100</f>
        <v>1.1155839708432702</v>
      </c>
      <c r="O17" s="9">
        <f>SUM(E17/K17*100)</f>
        <v>41.3109809407635</v>
      </c>
      <c r="P17" s="9">
        <f t="shared" si="5"/>
        <v>-13.994029754854292</v>
      </c>
    </row>
    <row r="18" spans="1:16" ht="48.75" customHeight="1" x14ac:dyDescent="0.25">
      <c r="A18" s="2" t="s">
        <v>20</v>
      </c>
      <c r="B18" s="3"/>
      <c r="C18" s="15">
        <v>51257843.960000001</v>
      </c>
      <c r="D18" s="12">
        <v>51300172.869999997</v>
      </c>
      <c r="E18" s="12">
        <v>23158187.07</v>
      </c>
      <c r="F18" s="10">
        <f t="shared" si="0"/>
        <v>45.17979158091768</v>
      </c>
      <c r="G18" s="10">
        <f t="shared" si="1"/>
        <v>45.142512733212939</v>
      </c>
      <c r="H18" s="11">
        <f>E18/E8*100-0.1</f>
        <v>4.4723078386359143</v>
      </c>
      <c r="I18" s="10">
        <v>52296228.909999996</v>
      </c>
      <c r="J18" s="12">
        <v>64105909.759999998</v>
      </c>
      <c r="K18" s="12">
        <v>14688254.82</v>
      </c>
      <c r="L18" s="10">
        <f>SUM(K18/I18*100)</f>
        <v>28.086642433201025</v>
      </c>
      <c r="M18" s="12">
        <f t="shared" si="4"/>
        <v>22.912481665091342</v>
      </c>
      <c r="N18" s="11">
        <f>K18/K8*100</f>
        <v>2.8006493262752246</v>
      </c>
      <c r="O18" s="9">
        <f>IFERROR(E18/K18*100,0)</f>
        <v>157.66466032756367</v>
      </c>
      <c r="P18" s="9">
        <f>SUM(G18-M18)</f>
        <v>22.230031068121598</v>
      </c>
    </row>
    <row r="19" spans="1:16" ht="51" customHeight="1" x14ac:dyDescent="0.25">
      <c r="A19" s="2" t="s">
        <v>21</v>
      </c>
      <c r="B19" s="3"/>
      <c r="C19" s="15">
        <v>977300</v>
      </c>
      <c r="D19" s="12">
        <v>977300</v>
      </c>
      <c r="E19" s="12">
        <v>145650.78</v>
      </c>
      <c r="F19" s="10">
        <f t="shared" si="0"/>
        <v>14.903384835772023</v>
      </c>
      <c r="G19" s="10">
        <f t="shared" si="1"/>
        <v>14.903384835772023</v>
      </c>
      <c r="H19" s="11">
        <f>E19/E8*100+0.1</f>
        <v>0.12875700939302565</v>
      </c>
      <c r="I19" s="10">
        <v>9852500</v>
      </c>
      <c r="J19" s="12">
        <v>10639075.01</v>
      </c>
      <c r="K19" s="12">
        <v>1070575.01</v>
      </c>
      <c r="L19" s="10">
        <f t="shared" si="3"/>
        <v>10.866023953311341</v>
      </c>
      <c r="M19" s="12">
        <f t="shared" si="4"/>
        <v>10.062670006497115</v>
      </c>
      <c r="N19" s="11">
        <f>K19/K8*100</f>
        <v>0.20412943656185778</v>
      </c>
      <c r="O19" s="9">
        <f>IFERROR(E19/K19*100,0)</f>
        <v>13.604911252318509</v>
      </c>
      <c r="P19" s="9">
        <f t="shared" si="5"/>
        <v>4.8407148292749085</v>
      </c>
    </row>
    <row r="20" spans="1:16" ht="51.75" customHeight="1" x14ac:dyDescent="0.25">
      <c r="A20" s="2" t="s">
        <v>22</v>
      </c>
      <c r="B20" s="3"/>
      <c r="C20" s="15">
        <v>21132000</v>
      </c>
      <c r="D20" s="12">
        <v>24690100</v>
      </c>
      <c r="E20" s="12">
        <v>7603241.21</v>
      </c>
      <c r="F20" s="10">
        <f t="shared" si="0"/>
        <v>35.979752082150299</v>
      </c>
      <c r="G20" s="10">
        <f t="shared" si="1"/>
        <v>30.794695890255607</v>
      </c>
      <c r="H20" s="11">
        <f>E20/E8*100</f>
        <v>1.5011692961301659</v>
      </c>
      <c r="I20" s="10">
        <v>18614800</v>
      </c>
      <c r="J20" s="12">
        <v>18124800</v>
      </c>
      <c r="K20" s="12">
        <v>6990077.1799999997</v>
      </c>
      <c r="L20" s="10">
        <f>SUM(K20/I20*100)</f>
        <v>37.551180673442637</v>
      </c>
      <c r="M20" s="12">
        <f t="shared" si="4"/>
        <v>38.566368621998585</v>
      </c>
      <c r="N20" s="11">
        <f>K20/K8*100</f>
        <v>1.3328169469202349</v>
      </c>
      <c r="O20" s="9">
        <f>SUM(E20/K20*100)</f>
        <v>108.77192074151031</v>
      </c>
      <c r="P20" s="9">
        <f>SUM(G20-M20)</f>
        <v>-7.7716727317429779</v>
      </c>
    </row>
    <row r="21" spans="1:16" ht="50.25" customHeight="1" x14ac:dyDescent="0.25">
      <c r="A21" s="2" t="s">
        <v>23</v>
      </c>
      <c r="B21" s="3"/>
      <c r="C21" s="15">
        <v>3250400</v>
      </c>
      <c r="D21" s="12">
        <v>3250400</v>
      </c>
      <c r="E21" s="12">
        <v>1079376</v>
      </c>
      <c r="F21" s="10">
        <f t="shared" si="0"/>
        <v>33.207482156042332</v>
      </c>
      <c r="G21" s="10">
        <f t="shared" si="1"/>
        <v>33.207482156042332</v>
      </c>
      <c r="H21" s="11">
        <f>E21/E8*100</f>
        <v>0.21310991791878114</v>
      </c>
      <c r="I21" s="10">
        <v>2824400</v>
      </c>
      <c r="J21" s="12">
        <v>2824400</v>
      </c>
      <c r="K21" s="12">
        <v>914820</v>
      </c>
      <c r="L21" s="10">
        <f>SUM(K21/I21*100)</f>
        <v>32.389888117830331</v>
      </c>
      <c r="M21" s="12">
        <f t="shared" si="4"/>
        <v>32.389888117830331</v>
      </c>
      <c r="N21" s="11">
        <f>K21/K8*100</f>
        <v>0.17443120697868592</v>
      </c>
      <c r="O21" s="9">
        <f>SUM(E21/K21*100)</f>
        <v>117.98780087886142</v>
      </c>
      <c r="P21" s="9">
        <f>SUM(G21-M21)</f>
        <v>0.81759403821200038</v>
      </c>
    </row>
    <row r="22" spans="1:16" ht="49.5" customHeight="1" x14ac:dyDescent="0.25">
      <c r="A22" s="2" t="s">
        <v>24</v>
      </c>
      <c r="B22" s="3"/>
      <c r="C22" s="15">
        <v>705300</v>
      </c>
      <c r="D22" s="12">
        <v>1117000</v>
      </c>
      <c r="E22" s="12">
        <v>740000</v>
      </c>
      <c r="F22" s="10">
        <f t="shared" si="0"/>
        <v>104.91989224443499</v>
      </c>
      <c r="G22" s="10">
        <f t="shared" si="1"/>
        <v>66.248880931065358</v>
      </c>
      <c r="H22" s="11">
        <f>E22/E8*100</f>
        <v>0.14610417431914183</v>
      </c>
      <c r="I22" s="10">
        <v>2552000</v>
      </c>
      <c r="J22" s="12">
        <v>590000</v>
      </c>
      <c r="K22" s="12">
        <v>590000</v>
      </c>
      <c r="L22" s="10">
        <f>SUM(K22/I22*100)</f>
        <v>23.119122257053291</v>
      </c>
      <c r="M22" s="12">
        <f>SUM(K22/J22*100)</f>
        <v>100</v>
      </c>
      <c r="N22" s="11">
        <f>K22/K8*100</f>
        <v>0.11249689787873537</v>
      </c>
      <c r="O22" s="9">
        <f>IFERROR(E22/K22*100,0)</f>
        <v>125.42372881355932</v>
      </c>
      <c r="P22" s="9">
        <f>SUM(G22-M22)</f>
        <v>-33.751119068934642</v>
      </c>
    </row>
    <row r="23" spans="1:16" ht="98.25" customHeight="1" x14ac:dyDescent="0.25">
      <c r="A23" s="2" t="s">
        <v>25</v>
      </c>
      <c r="B23" s="3"/>
      <c r="C23" s="15">
        <v>48388900</v>
      </c>
      <c r="D23" s="12">
        <v>38879152.619999997</v>
      </c>
      <c r="E23" s="12">
        <v>14172894.51</v>
      </c>
      <c r="F23" s="10">
        <f t="shared" si="0"/>
        <v>29.289557129837629</v>
      </c>
      <c r="G23" s="10">
        <f t="shared" si="1"/>
        <v>36.453712478057604</v>
      </c>
      <c r="H23" s="11">
        <f>E23/E8*100</f>
        <v>2.7982689866160109</v>
      </c>
      <c r="I23" s="10">
        <v>40453200</v>
      </c>
      <c r="J23" s="12">
        <v>41578214.350000001</v>
      </c>
      <c r="K23" s="12">
        <v>13626695.26</v>
      </c>
      <c r="L23" s="10">
        <f>SUM(K23/I23*100)</f>
        <v>33.685086124212674</v>
      </c>
      <c r="M23" s="12">
        <f t="shared" si="4"/>
        <v>32.773642334161465</v>
      </c>
      <c r="N23" s="11">
        <f>K23/K8*100</f>
        <v>2.5982388899811313</v>
      </c>
      <c r="O23" s="9">
        <f>SUM(E23/K23*100)</f>
        <v>104.00830311075732</v>
      </c>
      <c r="P23" s="9">
        <f>SUM(G23-M23)</f>
        <v>3.6800701438961383</v>
      </c>
    </row>
    <row r="24" spans="1:16" ht="63.75" customHeight="1" x14ac:dyDescent="0.25">
      <c r="A24" s="2" t="s">
        <v>26</v>
      </c>
      <c r="B24" s="3"/>
      <c r="C24" s="15">
        <v>588000</v>
      </c>
      <c r="D24" s="12">
        <v>588000</v>
      </c>
      <c r="E24" s="12">
        <v>246899.20000000001</v>
      </c>
      <c r="F24" s="10">
        <f t="shared" si="0"/>
        <v>41.989659863945576</v>
      </c>
      <c r="G24" s="10">
        <f t="shared" si="1"/>
        <v>41.989659863945576</v>
      </c>
      <c r="H24" s="11">
        <f>E24/E8*100</f>
        <v>4.8747302373049549E-2</v>
      </c>
      <c r="I24" s="10">
        <v>435200</v>
      </c>
      <c r="J24" s="12">
        <v>503520.8</v>
      </c>
      <c r="K24" s="12">
        <v>223512.26</v>
      </c>
      <c r="L24" s="10">
        <f>SUM(K24/I24*100)</f>
        <v>51.358515625000003</v>
      </c>
      <c r="M24" s="12">
        <f t="shared" si="4"/>
        <v>44.389876247416197</v>
      </c>
      <c r="N24" s="11">
        <f>K24/K8*100</f>
        <v>4.2617687945534492E-2</v>
      </c>
      <c r="O24" s="9">
        <f>IFERROR(E24/K24*100,0)</f>
        <v>110.46338129282036</v>
      </c>
      <c r="P24" s="9">
        <f>SUM(G24-M24)</f>
        <v>-2.4002163834706209</v>
      </c>
    </row>
    <row r="25" spans="1:16" ht="60.75" customHeight="1" x14ac:dyDescent="0.25">
      <c r="A25" s="2" t="s">
        <v>40</v>
      </c>
      <c r="B25" s="3"/>
      <c r="C25" s="15">
        <v>7308000</v>
      </c>
      <c r="D25" s="12">
        <v>5911148.9400000004</v>
      </c>
      <c r="E25" s="12">
        <v>5910165.4900000002</v>
      </c>
      <c r="F25" s="10">
        <f t="shared" si="0"/>
        <v>80.872543650793645</v>
      </c>
      <c r="G25" s="10">
        <f t="shared" si="1"/>
        <v>99.983362794441788</v>
      </c>
      <c r="H25" s="11">
        <f>E25/E8*100</f>
        <v>1.1668916878458599</v>
      </c>
      <c r="I25" s="10">
        <v>3270900</v>
      </c>
      <c r="J25" s="12">
        <v>9088208.3399999999</v>
      </c>
      <c r="K25" s="12">
        <v>8942357.0800000001</v>
      </c>
      <c r="L25" s="10">
        <f t="shared" si="3"/>
        <v>273.39133204928305</v>
      </c>
      <c r="M25" s="12">
        <f t="shared" si="4"/>
        <v>98.395159369772983</v>
      </c>
      <c r="N25" s="11">
        <f>K25/K8*100</f>
        <v>1.7050634427524514</v>
      </c>
      <c r="O25" s="9">
        <f>IFERROR(E25/K25*100,0)</f>
        <v>66.091808201423333</v>
      </c>
      <c r="P25" s="9">
        <f t="shared" si="5"/>
        <v>1.588203424668805</v>
      </c>
    </row>
    <row r="26" spans="1:16" ht="78.75" x14ac:dyDescent="0.25">
      <c r="A26" s="2" t="s">
        <v>41</v>
      </c>
      <c r="B26" s="3"/>
      <c r="C26" s="16">
        <v>0</v>
      </c>
      <c r="D26" s="18">
        <v>300000</v>
      </c>
      <c r="E26" s="18">
        <v>0</v>
      </c>
      <c r="F26" s="19">
        <v>0</v>
      </c>
      <c r="G26" s="19">
        <v>0</v>
      </c>
      <c r="H26" s="16">
        <f>E26/E8*100</f>
        <v>0</v>
      </c>
      <c r="I26" s="16">
        <v>0</v>
      </c>
      <c r="J26" s="16">
        <v>40000</v>
      </c>
      <c r="K26" s="18">
        <v>40000</v>
      </c>
      <c r="L26" s="19">
        <f>IFERROR(K26/I26*100,0)</f>
        <v>0</v>
      </c>
      <c r="M26" s="19">
        <f>IFERROR(L26/J26*100,0)</f>
        <v>0</v>
      </c>
      <c r="N26" s="16">
        <f>K26/K8*100</f>
        <v>7.62690833076172E-3</v>
      </c>
      <c r="O26" s="20">
        <f>IFERROR(E26/K26*100,0)</f>
        <v>0</v>
      </c>
      <c r="P26" s="20">
        <f>SUM(G26-M26)</f>
        <v>0</v>
      </c>
    </row>
    <row r="27" spans="1:16" ht="15.75" x14ac:dyDescent="0.25">
      <c r="A27" s="17" t="s">
        <v>42</v>
      </c>
      <c r="C27" s="3"/>
      <c r="D27" s="3"/>
      <c r="E27" s="3"/>
      <c r="F27" s="3"/>
      <c r="G27" s="3"/>
      <c r="H27" s="3"/>
      <c r="I27" s="10">
        <v>0</v>
      </c>
      <c r="J27" s="10">
        <v>5248285.29</v>
      </c>
      <c r="K27" s="12">
        <v>2899400.07</v>
      </c>
      <c r="L27" s="19">
        <f>IFERROR(K27/I27*100,0)</f>
        <v>0</v>
      </c>
      <c r="M27" s="19">
        <f>IFERROR(L27/J27*100,0)</f>
        <v>0</v>
      </c>
      <c r="N27" s="16">
        <f>K27/K8*100</f>
        <v>0.55283646370235284</v>
      </c>
      <c r="O27" s="20">
        <f>IFERROR(E27/K27*100,0)</f>
        <v>0</v>
      </c>
      <c r="P27" s="20">
        <f>SUM(G27-M27)</f>
        <v>0</v>
      </c>
    </row>
  </sheetData>
  <mergeCells count="18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  <mergeCell ref="O5:O6"/>
    <mergeCell ref="P5:P6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6 месяцев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2026-07-07T05:32:13Z</cp:lastPrinted>
  <dcterms:created xsi:type="dcterms:W3CDTF">2016-08-26T05:17:14Z</dcterms:created>
  <dcterms:modified xsi:type="dcterms:W3CDTF">2026-07-07T05:33:09Z</dcterms:modified>
</cp:coreProperties>
</file>